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edikzk\Documents\Kybartų pakeitimas viešinimui\"/>
    </mc:Choice>
  </mc:AlternateContent>
  <xr:revisionPtr revIDLastSave="0" documentId="8_{9B7A4D90-7A9D-4C85-B39B-2D1C8FCA6DF5}" xr6:coauthVersionLast="47" xr6:coauthVersionMax="47" xr10:uidLastSave="{00000000-0000-0000-0000-000000000000}"/>
  <bookViews>
    <workbookView xWindow="-38510" yWindow="-3250" windowWidth="38620" windowHeight="21100" xr2:uid="{35D4FDE3-B5D1-4329-8B3B-2AF4332485B0}"/>
  </bookViews>
  <sheets>
    <sheet name="Su pasiūlymu teikiama for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1" i="1" l="1"/>
  <c r="E60" i="1"/>
  <c r="E59" i="1"/>
  <c r="E58" i="1"/>
  <c r="E56" i="1"/>
  <c r="E55" i="1" s="1"/>
  <c r="E54" i="1"/>
  <c r="E53" i="1" s="1"/>
  <c r="E52" i="1"/>
  <c r="E51" i="1"/>
  <c r="E50" i="1"/>
  <c r="E49" i="1"/>
  <c r="E48" i="1"/>
  <c r="E47" i="1"/>
  <c r="E46" i="1"/>
  <c r="E45" i="1"/>
  <c r="E44" i="1"/>
  <c r="E43" i="1"/>
  <c r="E42" i="1"/>
  <c r="E39" i="1" s="1"/>
  <c r="E41" i="1"/>
  <c r="E40" i="1"/>
  <c r="E38" i="1"/>
  <c r="E37" i="1"/>
  <c r="E36" i="1"/>
  <c r="E35" i="1"/>
  <c r="E34" i="1"/>
  <c r="E33" i="1"/>
  <c r="E32" i="1"/>
  <c r="E31" i="1"/>
  <c r="E30" i="1"/>
  <c r="E29" i="1"/>
  <c r="E28" i="1"/>
  <c r="E23" i="1" s="1"/>
  <c r="E27" i="1"/>
  <c r="E26" i="1"/>
  <c r="E25" i="1"/>
  <c r="E24" i="1"/>
  <c r="E22" i="1"/>
  <c r="E21" i="1"/>
  <c r="E20" i="1"/>
  <c r="E19" i="1"/>
  <c r="E18" i="1"/>
  <c r="E17" i="1"/>
  <c r="E15" i="1"/>
  <c r="E12" i="1"/>
  <c r="E57" i="1"/>
  <c r="E16" i="1"/>
  <c r="E14" i="1"/>
  <c r="D23" i="1"/>
  <c r="D14" i="1"/>
  <c r="D16" i="1"/>
  <c r="D53" i="1"/>
  <c r="D55" i="1"/>
  <c r="D57" i="1"/>
  <c r="E62" i="1" l="1"/>
  <c r="D39" i="1"/>
  <c r="D62" i="1"/>
</calcChain>
</file>

<file path=xl/sharedStrings.xml><?xml version="1.0" encoding="utf-8"?>
<sst xmlns="http://schemas.openxmlformats.org/spreadsheetml/2006/main" count="79" uniqueCount="73">
  <si>
    <t>* Tiekėjas, teikdamas pasiūlymą, turi įvertinti visus darbus ir medžiagas, numatytas projektavimo užduotyje ir reikalingus rekonstrukcijai atlikti. Jeigu tiekėjo vertinimu pagal darbų žiniaraštyje nurodytas eilutes dalies darbų ar medžiagų vadovaujantis projektavimo užduotimi nereikia atlikti, darbų žiniaraštyje ties atitinkama eilute tiekėjas įrašo 0 €.</t>
  </si>
  <si>
    <t>&lt;parašas&gt;</t>
  </si>
  <si>
    <t>Data _______________________</t>
  </si>
  <si>
    <t>Mokėjimų planas parengtas _______________________</t>
  </si>
  <si>
    <t>Apsauginės ir gaisrinės signalizacijos sistemos</t>
  </si>
  <si>
    <t>Telekomunikacijų infrastruktūros įranga</t>
  </si>
  <si>
    <t>Technologinio ir dispečerinio valdymo įrenginiai</t>
  </si>
  <si>
    <t>Duomenų perdavimo  tinklų įranga</t>
  </si>
  <si>
    <t>Kompiuterinė technika, orgtechnika ir telekomunikacijų įranga</t>
  </si>
  <si>
    <t>Elektros apskaitos prietaisai (Senų elektros apskaitos prietaisų demontavimo ir naujų montavimo ir derinimo darbai)</t>
  </si>
  <si>
    <t>Darbo įtaisai, įrankiai ir prietaisai</t>
  </si>
  <si>
    <t>Vėdinimo, apšvietimo, gaisro gesinimo sistemos ir įrengimai</t>
  </si>
  <si>
    <t>Mašinos,  įrengimai ir sistemos</t>
  </si>
  <si>
    <t>Transformatorių pastočių akumuliatorių baterijos ir jų įkrovimo įtaisai</t>
  </si>
  <si>
    <t>Transformatorių pastočių 0,4 kV ir žemesnės įtampos įrenginiai</t>
  </si>
  <si>
    <t>RAA prijunginių rekonstravimas ir derinimas</t>
  </si>
  <si>
    <t>Pilnos komplektacijos RAA spinta. Autotransformatoriaus pagrindinės ir technologinės apsaugos, 330 kV, 110 kV ir t.t. apsaugos ir montavimas</t>
  </si>
  <si>
    <t>Relinės apsaugos ir automatikos mikroprocesoriniai įrenginiai</t>
  </si>
  <si>
    <t>Relinės apsaugos ir automatikos elektromechaniniai įrenginiai</t>
  </si>
  <si>
    <t>110 kV viršitampių ribotuvų sumontavimas ir bandymai/matavimai</t>
  </si>
  <si>
    <t>110 kV viršitampių ribotuvai</t>
  </si>
  <si>
    <t>X kV matavimo transformatorių sumontavimas ir bandymai/matavimai</t>
  </si>
  <si>
    <t>X kV matavimo transformatoriai</t>
  </si>
  <si>
    <t>110 kV skyriklių sumontavimas ir bandymai/matavimai</t>
  </si>
  <si>
    <t>110 kV skyriklis</t>
  </si>
  <si>
    <t>110 kV jungtuvo sumontavimas ir bandymai/matavimai</t>
  </si>
  <si>
    <t>110 kV jungtuvas su SF6 dujomis</t>
  </si>
  <si>
    <t>Lauko ir vidaus skirstyklų elektros įrenginiai</t>
  </si>
  <si>
    <t>Elektros įrenginiai</t>
  </si>
  <si>
    <t>Laikini statiniai</t>
  </si>
  <si>
    <t>Kiti statiniai</t>
  </si>
  <si>
    <t>Tvora, vartai</t>
  </si>
  <si>
    <t xml:space="preserve">Inžineriniai tinklai </t>
  </si>
  <si>
    <t>Kiti projektavimo užduotyje nurodyti darbai</t>
  </si>
  <si>
    <t>Keliai, aikštelės ir kitos dangos</t>
  </si>
  <si>
    <t>Keliai ir aikštelės</t>
  </si>
  <si>
    <t>Statiniai ir įrenginiai</t>
  </si>
  <si>
    <t>Transformatorių pastočių, skirstyklų pastatai (Įskaitant kilnojamąjį modulinį karkasinį pastotės valdymo pultą ir jame esančius baldus)</t>
  </si>
  <si>
    <t xml:space="preserve">Pastatai </t>
  </si>
  <si>
    <t>X</t>
  </si>
  <si>
    <t>MATERIALUSIS TURTAS</t>
  </si>
  <si>
    <t>Programinės įrangos paketai</t>
  </si>
  <si>
    <t>NEMATERIALUSIS TURTAS</t>
  </si>
  <si>
    <t>Inžineriniai tyrinėjimai</t>
  </si>
  <si>
    <t>1.2</t>
  </si>
  <si>
    <t>Techninis projektas</t>
  </si>
  <si>
    <t>1.1</t>
  </si>
  <si>
    <t>vertė*</t>
  </si>
  <si>
    <t>IMT turto grupes pavadinimas</t>
  </si>
  <si>
    <t>(Pasiūlymo forma)</t>
  </si>
  <si>
    <t>Iš viso</t>
  </si>
  <si>
    <t>Pasiūlymo rengimo metu rangovas užpildo "D" stulpelį.</t>
  </si>
  <si>
    <t>Elektros ir ryšių linijų statiniai ir įrenginiai</t>
  </si>
  <si>
    <t>Oro linija ant gelžbetoninių atramų</t>
  </si>
  <si>
    <t>X kV laidai, trosai ir ŽTŠK su montavimo darbais</t>
  </si>
  <si>
    <t>Oro linija ant metalinių atramų</t>
  </si>
  <si>
    <t>Kabelių linijos</t>
  </si>
  <si>
    <t>X kV movos ir montavimas</t>
  </si>
  <si>
    <t>X kV kabelių linija</t>
  </si>
  <si>
    <t>Šviesolaidinio ryšio linijos</t>
  </si>
  <si>
    <t xml:space="preserve">Pirkimo sąlygų x priedas </t>
  </si>
  <si>
    <t>X kV g/b tarpinės atramos</t>
  </si>
  <si>
    <t>X kV g/b tarpinių atramų montavimo darbai</t>
  </si>
  <si>
    <t>X kV g/b kampinės-inkarinės atramos</t>
  </si>
  <si>
    <t>X kV g/b kampinės-inkarinės montavimo darbai</t>
  </si>
  <si>
    <t>X kV metalinės tarpinės atramos</t>
  </si>
  <si>
    <t>X kV metalinių tarpinių atramų montavimo darbai</t>
  </si>
  <si>
    <t>X kV metalinių tarpinių atramų pamatai</t>
  </si>
  <si>
    <t>X kV metalinės inkarinės-kampinės atramos</t>
  </si>
  <si>
    <t>X kV metalinių inkarinės-kampinių atramų montavimo darbai</t>
  </si>
  <si>
    <t>X kV metalinių inkarinių-kampinių atramų pamatai</t>
  </si>
  <si>
    <t>110/10 Kybartų TP 110 kV skirstyklos rekonstravimas</t>
  </si>
  <si>
    <t>Vertė po indeksavimo. Indeksas 1.1684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</si>
</sst>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charset val="186"/>
      <scheme val="minor"/>
    </font>
    <font>
      <b/>
      <sz val="11"/>
      <color theme="1"/>
      <name val="Calibri"/>
      <family val="2"/>
      <charset val="186"/>
      <scheme val="minor"/>
    </font>
    <font>
      <sz val="8"/>
      <color rgb="FF000000"/>
      <name val="Trebuchet MS"/>
      <family val="2"/>
      <charset val="186"/>
    </font>
    <font>
      <sz val="8"/>
      <name val="Trebuchet MS"/>
      <family val="2"/>
      <charset val="186"/>
    </font>
    <font>
      <b/>
      <sz val="8"/>
      <color rgb="FF000000"/>
      <name val="Trebuchet MS"/>
      <family val="2"/>
      <charset val="186"/>
    </font>
    <font>
      <sz val="9"/>
      <name val="Trebuchet MS"/>
      <family val="2"/>
      <charset val="186"/>
    </font>
    <font>
      <b/>
      <sz val="8"/>
      <name val="Trebuchet MS"/>
      <family val="2"/>
      <charset val="186"/>
    </font>
    <font>
      <sz val="11"/>
      <color rgb="FF000000"/>
      <name val="Trebuchet MS"/>
      <family val="2"/>
      <charset val="186"/>
    </font>
    <font>
      <b/>
      <sz val="11"/>
      <color rgb="FF000000"/>
      <name val="Trebuchet MS"/>
      <family val="2"/>
      <charset val="186"/>
    </font>
    <font>
      <sz val="18"/>
      <color theme="1"/>
      <name val="Calibri"/>
      <family val="2"/>
      <charset val="186"/>
      <scheme val="minor"/>
    </font>
    <font>
      <sz val="10"/>
      <name val="Arial"/>
      <family val="2"/>
      <charset val="186"/>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
      <patternFill patternType="solid">
        <fgColor theme="4"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10" fillId="0" borderId="0"/>
  </cellStyleXfs>
  <cellXfs count="76">
    <xf numFmtId="0" fontId="0" fillId="0" borderId="0" xfId="0"/>
    <xf numFmtId="2" fontId="0" fillId="0" borderId="0" xfId="0" applyNumberFormat="1"/>
    <xf numFmtId="0" fontId="0" fillId="2" borderId="0" xfId="0" applyFill="1"/>
    <xf numFmtId="2" fontId="1" fillId="2" borderId="0" xfId="0" applyNumberFormat="1" applyFont="1" applyFill="1"/>
    <xf numFmtId="0" fontId="1" fillId="2" borderId="0" xfId="0" applyFont="1" applyFill="1"/>
    <xf numFmtId="2" fontId="0" fillId="3" borderId="1" xfId="0" applyNumberFormat="1" applyFill="1" applyBorder="1"/>
    <xf numFmtId="164" fontId="3" fillId="4" borderId="1" xfId="0" applyNumberFormat="1" applyFont="1" applyFill="1" applyBorder="1" applyAlignment="1">
      <alignment vertical="center" wrapText="1"/>
    </xf>
    <xf numFmtId="2" fontId="4" fillId="5" borderId="1" xfId="0" applyNumberFormat="1" applyFont="1" applyFill="1" applyBorder="1" applyAlignment="1">
      <alignment horizontal="left" vertical="center"/>
    </xf>
    <xf numFmtId="164" fontId="4" fillId="5" borderId="1" xfId="0" applyNumberFormat="1" applyFont="1" applyFill="1" applyBorder="1" applyAlignment="1">
      <alignment horizontal="center" vertical="center" wrapText="1"/>
    </xf>
    <xf numFmtId="164" fontId="2" fillId="0" borderId="1" xfId="0" applyNumberFormat="1" applyFont="1" applyBorder="1" applyAlignment="1">
      <alignment vertical="center" wrapText="1"/>
    </xf>
    <xf numFmtId="164" fontId="2" fillId="4" borderId="1" xfId="0" applyNumberFormat="1" applyFont="1" applyFill="1" applyBorder="1" applyAlignment="1">
      <alignment vertical="center" wrapText="1"/>
    </xf>
    <xf numFmtId="0" fontId="2" fillId="4" borderId="2" xfId="0" applyFont="1" applyFill="1" applyBorder="1" applyAlignment="1">
      <alignment vertical="center" wrapText="1"/>
    </xf>
    <xf numFmtId="0" fontId="2" fillId="4" borderId="3" xfId="0" applyFont="1" applyFill="1" applyBorder="1" applyAlignment="1">
      <alignment vertical="center" wrapText="1"/>
    </xf>
    <xf numFmtId="0" fontId="3" fillId="4" borderId="1" xfId="0" applyFont="1" applyFill="1" applyBorder="1" applyAlignment="1">
      <alignment vertical="center" wrapText="1"/>
    </xf>
    <xf numFmtId="0" fontId="5" fillId="0" borderId="1" xfId="0" applyFont="1" applyBorder="1" applyAlignment="1">
      <alignment vertical="center" wrapText="1"/>
    </xf>
    <xf numFmtId="0" fontId="5" fillId="6" borderId="1" xfId="0" applyFont="1" applyFill="1" applyBorder="1" applyAlignment="1">
      <alignment vertical="center" wrapText="1"/>
    </xf>
    <xf numFmtId="2" fontId="6" fillId="5" borderId="1" xfId="0" applyNumberFormat="1" applyFont="1" applyFill="1" applyBorder="1" applyAlignment="1">
      <alignment horizontal="left" vertical="center"/>
    </xf>
    <xf numFmtId="164" fontId="2" fillId="0" borderId="1" xfId="0" applyNumberFormat="1" applyFont="1" applyBorder="1" applyAlignment="1">
      <alignment horizontal="right" vertical="center" wrapText="1"/>
    </xf>
    <xf numFmtId="0" fontId="3" fillId="0" borderId="1" xfId="0" applyFont="1" applyBorder="1" applyAlignment="1">
      <alignment vertical="center" wrapText="1"/>
    </xf>
    <xf numFmtId="164" fontId="3" fillId="4" borderId="5" xfId="0" applyNumberFormat="1" applyFont="1" applyFill="1" applyBorder="1" applyAlignment="1">
      <alignment vertical="center" wrapText="1"/>
    </xf>
    <xf numFmtId="0" fontId="4" fillId="5" borderId="1" xfId="0" applyFont="1" applyFill="1" applyBorder="1" applyAlignment="1">
      <alignment horizontal="center" vertical="center"/>
    </xf>
    <xf numFmtId="0" fontId="4" fillId="7" borderId="1"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64" fontId="2" fillId="4" borderId="1" xfId="0" applyNumberFormat="1" applyFont="1" applyFill="1" applyBorder="1" applyAlignment="1">
      <alignment horizontal="right" vertical="center" wrapText="1"/>
    </xf>
    <xf numFmtId="0" fontId="0" fillId="8" borderId="0" xfId="0" applyFill="1"/>
    <xf numFmtId="0" fontId="7" fillId="9" borderId="7" xfId="0" applyFont="1" applyFill="1" applyBorder="1" applyAlignment="1">
      <alignment horizontal="justify" vertical="center"/>
    </xf>
    <xf numFmtId="2" fontId="1" fillId="2" borderId="8" xfId="0" applyNumberFormat="1" applyFont="1" applyFill="1" applyBorder="1" applyAlignment="1">
      <alignment horizontal="center" vertical="center"/>
    </xf>
    <xf numFmtId="0" fontId="0" fillId="2" borderId="11" xfId="0" applyFill="1" applyBorder="1"/>
    <xf numFmtId="2" fontId="0" fillId="2" borderId="0" xfId="0" applyNumberFormat="1" applyFill="1"/>
    <xf numFmtId="0" fontId="9" fillId="2" borderId="0" xfId="0" applyFont="1" applyFill="1"/>
    <xf numFmtId="2" fontId="0" fillId="3" borderId="0" xfId="0" applyNumberFormat="1" applyFill="1"/>
    <xf numFmtId="164" fontId="2" fillId="4" borderId="5" xfId="0" applyNumberFormat="1" applyFont="1" applyFill="1" applyBorder="1" applyAlignment="1">
      <alignment horizontal="right" vertical="center" wrapText="1"/>
    </xf>
    <xf numFmtId="0" fontId="3" fillId="0" borderId="5" xfId="0" applyFont="1" applyBorder="1" applyAlignment="1">
      <alignment vertical="center" wrapText="1"/>
    </xf>
    <xf numFmtId="0" fontId="3" fillId="0" borderId="4" xfId="0" applyFont="1" applyBorder="1" applyAlignment="1">
      <alignment vertical="center" wrapText="1"/>
    </xf>
    <xf numFmtId="164" fontId="4" fillId="5" borderId="5" xfId="0" applyNumberFormat="1" applyFont="1" applyFill="1" applyBorder="1" applyAlignment="1">
      <alignment horizontal="center" vertical="center" wrapText="1"/>
    </xf>
    <xf numFmtId="0" fontId="3" fillId="4" borderId="5" xfId="0" applyFont="1" applyFill="1" applyBorder="1" applyAlignment="1">
      <alignment vertical="center" wrapText="1"/>
    </xf>
    <xf numFmtId="2" fontId="6" fillId="5" borderId="5" xfId="0" applyNumberFormat="1" applyFont="1" applyFill="1" applyBorder="1" applyAlignment="1">
      <alignment horizontal="left" vertical="center"/>
    </xf>
    <xf numFmtId="0" fontId="0" fillId="0" borderId="0" xfId="0" applyAlignment="1">
      <alignment horizontal="right"/>
    </xf>
    <xf numFmtId="2" fontId="1" fillId="2" borderId="8"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2" xfId="0" applyFont="1" applyFill="1" applyBorder="1" applyAlignment="1">
      <alignment horizontal="left" vertical="center" wrapText="1"/>
    </xf>
    <xf numFmtId="0" fontId="4" fillId="5" borderId="3" xfId="0" applyFont="1" applyFill="1" applyBorder="1" applyAlignment="1">
      <alignment horizontal="left" vertical="center"/>
    </xf>
    <xf numFmtId="0" fontId="4" fillId="5" borderId="2" xfId="0" applyFont="1" applyFill="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0" fillId="0" borderId="0" xfId="0" applyAlignment="1">
      <alignment horizontal="left" vertical="top" wrapText="1"/>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164" fontId="2" fillId="4" borderId="5" xfId="0" applyNumberFormat="1" applyFont="1" applyFill="1" applyBorder="1" applyAlignment="1">
      <alignment horizontal="right" vertical="center" wrapText="1"/>
    </xf>
    <xf numFmtId="164" fontId="2" fillId="4" borderId="6" xfId="0" applyNumberFormat="1" applyFont="1" applyFill="1" applyBorder="1" applyAlignment="1">
      <alignment horizontal="right" vertical="center" wrapText="1"/>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164" fontId="2" fillId="0" borderId="5" xfId="0" applyNumberFormat="1" applyFont="1" applyBorder="1" applyAlignment="1">
      <alignment horizontal="right" vertical="center" wrapText="1"/>
    </xf>
    <xf numFmtId="164" fontId="2" fillId="0" borderId="6" xfId="0" applyNumberFormat="1" applyFont="1" applyBorder="1" applyAlignment="1">
      <alignment horizontal="righ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6" fillId="5" borderId="3" xfId="0" applyFont="1" applyFill="1" applyBorder="1" applyAlignment="1">
      <alignment horizontal="left" vertical="center"/>
    </xf>
    <xf numFmtId="0" fontId="6" fillId="5" borderId="2" xfId="0" applyFont="1" applyFill="1" applyBorder="1" applyAlignment="1">
      <alignment horizontal="left" vertical="center"/>
    </xf>
    <xf numFmtId="164" fontId="3" fillId="4" borderId="5" xfId="0" applyNumberFormat="1" applyFont="1" applyFill="1" applyBorder="1" applyAlignment="1">
      <alignment horizontal="right" vertical="center" wrapText="1"/>
    </xf>
    <xf numFmtId="164" fontId="3" fillId="4" borderId="4" xfId="0" applyNumberFormat="1" applyFont="1" applyFill="1" applyBorder="1" applyAlignment="1">
      <alignment horizontal="right" vertical="center" wrapText="1"/>
    </xf>
    <xf numFmtId="164" fontId="3" fillId="4" borderId="6" xfId="0" applyNumberFormat="1" applyFont="1" applyFill="1" applyBorder="1" applyAlignment="1">
      <alignment horizontal="right"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4" fillId="7" borderId="3"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1" fillId="2" borderId="0" xfId="0" applyFont="1" applyFill="1" applyAlignment="1">
      <alignment horizontal="center"/>
    </xf>
    <xf numFmtId="0" fontId="8" fillId="2" borderId="10" xfId="0" applyFont="1" applyFill="1" applyBorder="1" applyAlignment="1">
      <alignment horizontal="center" vertical="center"/>
    </xf>
    <xf numFmtId="0" fontId="8" fillId="2" borderId="9" xfId="0" applyFont="1" applyFill="1" applyBorder="1" applyAlignment="1">
      <alignment horizontal="center" vertical="center"/>
    </xf>
    <xf numFmtId="0" fontId="7" fillId="9" borderId="3" xfId="0" applyFont="1" applyFill="1" applyBorder="1" applyAlignment="1">
      <alignment horizontal="left" vertical="center"/>
    </xf>
    <xf numFmtId="0" fontId="7" fillId="9" borderId="2" xfId="0" applyFont="1" applyFill="1" applyBorder="1" applyAlignment="1">
      <alignment horizontal="left" vertical="center"/>
    </xf>
  </cellXfs>
  <cellStyles count="2">
    <cellStyle name="Normal" xfId="0" builtinId="0"/>
    <cellStyle name="Normal 2 2 2" xfId="1" xr:uid="{4773F856-CD47-45CC-AB69-94906435CE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7576D-4663-4FBF-9FD8-1AA2E09B4AA8}">
  <dimension ref="A1:XER67"/>
  <sheetViews>
    <sheetView tabSelected="1" zoomScaleNormal="100" workbookViewId="0">
      <selection activeCell="I9" sqref="I9"/>
    </sheetView>
  </sheetViews>
  <sheetFormatPr defaultRowHeight="14.5" x14ac:dyDescent="0.35"/>
  <cols>
    <col min="1" max="1" width="16.90625" customWidth="1"/>
    <col min="2" max="2" width="43.90625" customWidth="1"/>
    <col min="3" max="3" width="50.08984375" customWidth="1"/>
    <col min="4" max="4" width="16.54296875" style="1" customWidth="1"/>
    <col min="5" max="5" width="22.54296875" customWidth="1"/>
  </cols>
  <sheetData>
    <row r="1" spans="1:16372" x14ac:dyDescent="0.35">
      <c r="C1" t="s">
        <v>51</v>
      </c>
      <c r="D1" s="30"/>
    </row>
    <row r="2" spans="1:16372" x14ac:dyDescent="0.35">
      <c r="C2" s="37" t="s">
        <v>60</v>
      </c>
    </row>
    <row r="5" spans="1:16372" x14ac:dyDescent="0.35">
      <c r="A5" s="2"/>
      <c r="B5" s="71" t="s">
        <v>71</v>
      </c>
      <c r="C5" s="71"/>
      <c r="D5" s="28"/>
      <c r="E5" s="28"/>
    </row>
    <row r="6" spans="1:16372" ht="23.5" x14ac:dyDescent="0.55000000000000004">
      <c r="A6" s="29" t="s">
        <v>49</v>
      </c>
      <c r="B6" s="29"/>
      <c r="C6" s="2"/>
      <c r="D6" s="2"/>
      <c r="E6" s="2"/>
    </row>
    <row r="7" spans="1:16372" ht="15" thickBot="1" x14ac:dyDescent="0.4">
      <c r="A7" s="2"/>
      <c r="B7" s="2"/>
      <c r="C7" s="2"/>
      <c r="D7" s="28"/>
      <c r="E7" s="28"/>
    </row>
    <row r="8" spans="1:16372" ht="28.5" customHeight="1" x14ac:dyDescent="0.35">
      <c r="A8" s="27"/>
      <c r="B8" s="72" t="s">
        <v>48</v>
      </c>
      <c r="C8" s="73"/>
      <c r="D8" s="26" t="s">
        <v>47</v>
      </c>
      <c r="E8" s="38" t="s">
        <v>72</v>
      </c>
    </row>
    <row r="9" spans="1:16372" s="24" customFormat="1" ht="15.75" customHeight="1" x14ac:dyDescent="0.35">
      <c r="A9" s="25" t="s">
        <v>46</v>
      </c>
      <c r="B9" s="74" t="s">
        <v>45</v>
      </c>
      <c r="C9" s="75"/>
      <c r="D9" s="5">
        <v>257000</v>
      </c>
      <c r="E9" s="5">
        <v>257000</v>
      </c>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c r="XBC9"/>
      <c r="XBD9"/>
      <c r="XBE9"/>
      <c r="XBF9"/>
      <c r="XBG9"/>
      <c r="XBH9"/>
      <c r="XBI9"/>
      <c r="XBJ9"/>
      <c r="XBK9"/>
      <c r="XBL9"/>
      <c r="XBM9"/>
      <c r="XBN9"/>
      <c r="XBO9"/>
      <c r="XBP9"/>
      <c r="XBQ9"/>
      <c r="XBR9"/>
      <c r="XBS9"/>
      <c r="XBT9"/>
      <c r="XBU9"/>
      <c r="XBV9"/>
      <c r="XBW9"/>
      <c r="XBX9"/>
      <c r="XBY9"/>
      <c r="XBZ9"/>
      <c r="XCA9"/>
      <c r="XCB9"/>
      <c r="XCC9"/>
      <c r="XCD9"/>
      <c r="XCE9"/>
      <c r="XCF9"/>
      <c r="XCG9"/>
      <c r="XCH9"/>
      <c r="XCI9"/>
      <c r="XCJ9"/>
      <c r="XCK9"/>
      <c r="XCL9"/>
      <c r="XCM9"/>
      <c r="XCN9"/>
      <c r="XCO9"/>
      <c r="XCP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row>
    <row r="10" spans="1:16372" s="24" customFormat="1" ht="15.75" customHeight="1" x14ac:dyDescent="0.35">
      <c r="A10" s="25" t="s">
        <v>44</v>
      </c>
      <c r="B10" s="74" t="s">
        <v>43</v>
      </c>
      <c r="C10" s="75"/>
      <c r="D10" s="5">
        <v>4500</v>
      </c>
      <c r="E10" s="5">
        <v>4500</v>
      </c>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c r="XBC10"/>
      <c r="XBD10"/>
      <c r="XBE10"/>
      <c r="XBF10"/>
      <c r="XBG10"/>
      <c r="XBH10"/>
      <c r="XBI10"/>
      <c r="XBJ10"/>
      <c r="XBK10"/>
      <c r="XBL10"/>
      <c r="XBM10"/>
      <c r="XBN10"/>
      <c r="XBO10"/>
      <c r="XBP10"/>
      <c r="XBQ10"/>
      <c r="XBR10"/>
      <c r="XBS10"/>
      <c r="XBT10"/>
      <c r="XBU10"/>
      <c r="XBV10"/>
      <c r="XBW10"/>
      <c r="XBX10"/>
      <c r="XBY10"/>
      <c r="XBZ10"/>
      <c r="XCA10"/>
      <c r="XCB10"/>
      <c r="XCC10"/>
      <c r="XCD10"/>
      <c r="XCE10"/>
      <c r="XCF10"/>
      <c r="XCG10"/>
      <c r="XCH10"/>
      <c r="XCI10"/>
      <c r="XCJ10"/>
      <c r="XCK10"/>
      <c r="XCL10"/>
      <c r="XCM10"/>
      <c r="XCN10"/>
      <c r="XCO10"/>
      <c r="XCP10"/>
      <c r="XCQ10"/>
      <c r="XCR10"/>
      <c r="XCS10"/>
      <c r="XCT10"/>
      <c r="XCU10"/>
      <c r="XCV10"/>
      <c r="XCW10"/>
      <c r="XCX10"/>
      <c r="XCY10"/>
      <c r="XCZ10"/>
      <c r="XDA10"/>
      <c r="XDB10"/>
      <c r="XDC10"/>
      <c r="XDD10"/>
      <c r="XDE10"/>
      <c r="XDF10"/>
      <c r="XDG10"/>
      <c r="XDH10"/>
      <c r="XDI10"/>
      <c r="XDJ10"/>
      <c r="XDK10"/>
      <c r="XDL10"/>
      <c r="XDM10"/>
      <c r="XDN10"/>
      <c r="XDO10"/>
      <c r="XDP10"/>
      <c r="XDQ10"/>
      <c r="XDR10"/>
      <c r="XDS10"/>
      <c r="XDT10"/>
      <c r="XDU10"/>
      <c r="XDV10"/>
      <c r="XDW10"/>
      <c r="XDX10"/>
      <c r="XDY10"/>
      <c r="XDZ10"/>
      <c r="XEA10"/>
      <c r="XEB10"/>
      <c r="XEC10"/>
      <c r="XED10"/>
      <c r="XEE10"/>
      <c r="XEF10"/>
      <c r="XEG10"/>
      <c r="XEH10"/>
      <c r="XEI10"/>
      <c r="XEJ10"/>
      <c r="XEK10"/>
      <c r="XEL10"/>
      <c r="XEM10"/>
      <c r="XEN10"/>
      <c r="XEO10"/>
      <c r="XEP10"/>
      <c r="XEQ10"/>
      <c r="XER10"/>
    </row>
    <row r="11" spans="1:16372" ht="15.75" customHeight="1" x14ac:dyDescent="0.35">
      <c r="A11" s="22"/>
      <c r="B11" s="67" t="s">
        <v>42</v>
      </c>
      <c r="C11" s="68"/>
      <c r="D11" s="21" t="s">
        <v>39</v>
      </c>
      <c r="E11" s="21" t="s">
        <v>39</v>
      </c>
    </row>
    <row r="12" spans="1:16372" ht="15.75" customHeight="1" x14ac:dyDescent="0.35">
      <c r="A12" s="23">
        <v>100020</v>
      </c>
      <c r="B12" s="39" t="s">
        <v>41</v>
      </c>
      <c r="C12" s="40"/>
      <c r="D12" s="5">
        <v>2500</v>
      </c>
      <c r="E12" s="5">
        <f>+D12*1.1684</f>
        <v>2921.0000000000005</v>
      </c>
    </row>
    <row r="13" spans="1:16372" ht="15.75" customHeight="1" x14ac:dyDescent="0.35">
      <c r="A13" s="22"/>
      <c r="B13" s="67" t="s">
        <v>40</v>
      </c>
      <c r="C13" s="68"/>
      <c r="D13" s="21" t="s">
        <v>39</v>
      </c>
      <c r="E13" s="21" t="s">
        <v>39</v>
      </c>
    </row>
    <row r="14" spans="1:16372" ht="15.75" customHeight="1" x14ac:dyDescent="0.35">
      <c r="A14" s="20">
        <v>120000</v>
      </c>
      <c r="B14" s="41" t="s">
        <v>38</v>
      </c>
      <c r="C14" s="42"/>
      <c r="D14" s="7">
        <f>SUM(D15)</f>
        <v>115000</v>
      </c>
      <c r="E14" s="7">
        <f>SUM(E15)</f>
        <v>134366</v>
      </c>
    </row>
    <row r="15" spans="1:16372" ht="15.75" customHeight="1" x14ac:dyDescent="0.35">
      <c r="A15" s="9">
        <v>120020</v>
      </c>
      <c r="B15" s="69" t="s">
        <v>37</v>
      </c>
      <c r="C15" s="70"/>
      <c r="D15" s="5">
        <v>115000</v>
      </c>
      <c r="E15" s="5">
        <f>+D15*1.1684</f>
        <v>134366</v>
      </c>
    </row>
    <row r="16" spans="1:16372" ht="15.75" customHeight="1" x14ac:dyDescent="0.35">
      <c r="A16" s="20">
        <v>130000</v>
      </c>
      <c r="B16" s="41" t="s">
        <v>36</v>
      </c>
      <c r="C16" s="42"/>
      <c r="D16" s="7">
        <f>SUM(D17:D22)</f>
        <v>97500</v>
      </c>
      <c r="E16" s="7">
        <f>SUM(E17:E22)</f>
        <v>113919</v>
      </c>
    </row>
    <row r="17" spans="1:5" ht="15.75" customHeight="1" x14ac:dyDescent="0.35">
      <c r="A17" s="50">
        <v>130010</v>
      </c>
      <c r="B17" s="56" t="s">
        <v>35</v>
      </c>
      <c r="C17" s="18" t="s">
        <v>34</v>
      </c>
      <c r="D17" s="5">
        <v>33500</v>
      </c>
      <c r="E17" s="5">
        <f t="shared" ref="E17:E22" si="0">+D17*1.1684</f>
        <v>39141.4</v>
      </c>
    </row>
    <row r="18" spans="1:5" ht="15.75" customHeight="1" x14ac:dyDescent="0.35">
      <c r="A18" s="51"/>
      <c r="B18" s="57"/>
      <c r="C18" s="18" t="s">
        <v>33</v>
      </c>
      <c r="D18" s="5">
        <v>2500</v>
      </c>
      <c r="E18" s="5">
        <f t="shared" si="0"/>
        <v>2921.0000000000005</v>
      </c>
    </row>
    <row r="19" spans="1:5" x14ac:dyDescent="0.35">
      <c r="A19" s="19">
        <v>130020</v>
      </c>
      <c r="B19" s="45" t="s">
        <v>32</v>
      </c>
      <c r="C19" s="46"/>
      <c r="D19" s="5">
        <v>1500</v>
      </c>
      <c r="E19" s="5">
        <f t="shared" si="0"/>
        <v>1752.6000000000001</v>
      </c>
    </row>
    <row r="20" spans="1:5" ht="15.75" customHeight="1" x14ac:dyDescent="0.35">
      <c r="A20" s="54">
        <v>130030</v>
      </c>
      <c r="B20" s="56" t="s">
        <v>30</v>
      </c>
      <c r="C20" s="18" t="s">
        <v>31</v>
      </c>
      <c r="D20" s="5">
        <v>17500</v>
      </c>
      <c r="E20" s="5">
        <f t="shared" si="0"/>
        <v>20447.000000000004</v>
      </c>
    </row>
    <row r="21" spans="1:5" ht="15.75" customHeight="1" x14ac:dyDescent="0.35">
      <c r="A21" s="55"/>
      <c r="B21" s="57"/>
      <c r="C21" s="18" t="s">
        <v>30</v>
      </c>
      <c r="D21" s="5">
        <v>42500</v>
      </c>
      <c r="E21" s="5">
        <f t="shared" si="0"/>
        <v>49657.000000000007</v>
      </c>
    </row>
    <row r="22" spans="1:5" ht="15.75" customHeight="1" x14ac:dyDescent="0.35">
      <c r="A22" s="17">
        <v>130040</v>
      </c>
      <c r="B22" s="43" t="s">
        <v>29</v>
      </c>
      <c r="C22" s="44"/>
      <c r="D22" s="5">
        <v>0</v>
      </c>
      <c r="E22" s="5">
        <f t="shared" si="0"/>
        <v>0</v>
      </c>
    </row>
    <row r="23" spans="1:5" ht="15.75" customHeight="1" x14ac:dyDescent="0.35">
      <c r="A23" s="34">
        <v>140000</v>
      </c>
      <c r="B23" s="58" t="s">
        <v>52</v>
      </c>
      <c r="C23" s="59"/>
      <c r="D23" s="36">
        <f>SUM(D24:D38)</f>
        <v>31550</v>
      </c>
      <c r="E23" s="36">
        <f>SUM(E24:E38)</f>
        <v>36863.020000000004</v>
      </c>
    </row>
    <row r="24" spans="1:5" x14ac:dyDescent="0.35">
      <c r="A24" s="66">
        <v>140010</v>
      </c>
      <c r="B24" s="63" t="s">
        <v>53</v>
      </c>
      <c r="C24" s="18" t="s">
        <v>61</v>
      </c>
      <c r="D24" s="5">
        <v>0</v>
      </c>
      <c r="E24" s="5">
        <f t="shared" ref="E24:E38" si="1">+D24*1.1684</f>
        <v>0</v>
      </c>
    </row>
    <row r="25" spans="1:5" x14ac:dyDescent="0.35">
      <c r="A25" s="66"/>
      <c r="B25" s="64"/>
      <c r="C25" s="18" t="s">
        <v>62</v>
      </c>
      <c r="D25" s="5">
        <v>0</v>
      </c>
      <c r="E25" s="5">
        <f t="shared" si="1"/>
        <v>0</v>
      </c>
    </row>
    <row r="26" spans="1:5" x14ac:dyDescent="0.35">
      <c r="A26" s="66"/>
      <c r="B26" s="64"/>
      <c r="C26" s="18" t="s">
        <v>63</v>
      </c>
      <c r="D26" s="5">
        <v>0</v>
      </c>
      <c r="E26" s="5">
        <f t="shared" si="1"/>
        <v>0</v>
      </c>
    </row>
    <row r="27" spans="1:5" x14ac:dyDescent="0.35">
      <c r="A27" s="66"/>
      <c r="B27" s="64"/>
      <c r="C27" s="18" t="s">
        <v>64</v>
      </c>
      <c r="D27" s="5">
        <v>0</v>
      </c>
      <c r="E27" s="5">
        <f t="shared" si="1"/>
        <v>0</v>
      </c>
    </row>
    <row r="28" spans="1:5" x14ac:dyDescent="0.35">
      <c r="A28" s="66"/>
      <c r="B28" s="65"/>
      <c r="C28" s="18" t="s">
        <v>54</v>
      </c>
      <c r="D28" s="5">
        <v>4800</v>
      </c>
      <c r="E28" s="5">
        <f t="shared" si="1"/>
        <v>5608.3200000000006</v>
      </c>
    </row>
    <row r="29" spans="1:5" x14ac:dyDescent="0.35">
      <c r="A29" s="66">
        <v>140020</v>
      </c>
      <c r="B29" s="63" t="s">
        <v>55</v>
      </c>
      <c r="C29" s="18" t="s">
        <v>65</v>
      </c>
      <c r="D29" s="5">
        <v>0</v>
      </c>
      <c r="E29" s="5">
        <f t="shared" si="1"/>
        <v>0</v>
      </c>
    </row>
    <row r="30" spans="1:5" x14ac:dyDescent="0.35">
      <c r="A30" s="66"/>
      <c r="B30" s="64"/>
      <c r="C30" s="18" t="s">
        <v>66</v>
      </c>
      <c r="D30" s="5">
        <v>0</v>
      </c>
      <c r="E30" s="5">
        <f t="shared" si="1"/>
        <v>0</v>
      </c>
    </row>
    <row r="31" spans="1:5" x14ac:dyDescent="0.35">
      <c r="A31" s="66"/>
      <c r="B31" s="64"/>
      <c r="C31" s="18" t="s">
        <v>67</v>
      </c>
      <c r="D31" s="5">
        <v>0</v>
      </c>
      <c r="E31" s="5">
        <f t="shared" si="1"/>
        <v>0</v>
      </c>
    </row>
    <row r="32" spans="1:5" x14ac:dyDescent="0.35">
      <c r="A32" s="66"/>
      <c r="B32" s="64"/>
      <c r="C32" s="18" t="s">
        <v>68</v>
      </c>
      <c r="D32" s="5">
        <v>0</v>
      </c>
      <c r="E32" s="5">
        <f t="shared" si="1"/>
        <v>0</v>
      </c>
    </row>
    <row r="33" spans="1:5" x14ac:dyDescent="0.35">
      <c r="A33" s="66"/>
      <c r="B33" s="64"/>
      <c r="C33" s="18" t="s">
        <v>69</v>
      </c>
      <c r="D33" s="5">
        <v>0</v>
      </c>
      <c r="E33" s="5">
        <f t="shared" si="1"/>
        <v>0</v>
      </c>
    </row>
    <row r="34" spans="1:5" x14ac:dyDescent="0.35">
      <c r="A34" s="66"/>
      <c r="B34" s="64"/>
      <c r="C34" s="18" t="s">
        <v>70</v>
      </c>
      <c r="D34" s="5">
        <v>0</v>
      </c>
      <c r="E34" s="5">
        <f t="shared" si="1"/>
        <v>0</v>
      </c>
    </row>
    <row r="35" spans="1:5" x14ac:dyDescent="0.35">
      <c r="A35" s="66"/>
      <c r="B35" s="65"/>
      <c r="C35" s="18" t="s">
        <v>54</v>
      </c>
      <c r="D35" s="5">
        <v>21250</v>
      </c>
      <c r="E35" s="5">
        <f t="shared" si="1"/>
        <v>24828.500000000004</v>
      </c>
    </row>
    <row r="36" spans="1:5" x14ac:dyDescent="0.35">
      <c r="A36" s="50">
        <v>140030</v>
      </c>
      <c r="B36" s="52" t="s">
        <v>56</v>
      </c>
      <c r="C36" s="18" t="s">
        <v>57</v>
      </c>
      <c r="D36" s="5">
        <v>0</v>
      </c>
      <c r="E36" s="5">
        <f t="shared" si="1"/>
        <v>0</v>
      </c>
    </row>
    <row r="37" spans="1:5" x14ac:dyDescent="0.35">
      <c r="A37" s="51"/>
      <c r="B37" s="53"/>
      <c r="C37" s="18" t="s">
        <v>58</v>
      </c>
      <c r="D37" s="5">
        <v>0</v>
      </c>
      <c r="E37" s="5">
        <f t="shared" si="1"/>
        <v>0</v>
      </c>
    </row>
    <row r="38" spans="1:5" x14ac:dyDescent="0.35">
      <c r="A38" s="6">
        <v>140040</v>
      </c>
      <c r="B38" s="35" t="s">
        <v>59</v>
      </c>
      <c r="C38" s="35" t="s">
        <v>59</v>
      </c>
      <c r="D38" s="5">
        <v>5500</v>
      </c>
      <c r="E38" s="5">
        <f t="shared" si="1"/>
        <v>6426.2000000000007</v>
      </c>
    </row>
    <row r="39" spans="1:5" ht="15.75" customHeight="1" x14ac:dyDescent="0.35">
      <c r="A39" s="8">
        <v>150000</v>
      </c>
      <c r="B39" s="58" t="s">
        <v>28</v>
      </c>
      <c r="C39" s="59"/>
      <c r="D39" s="16">
        <f>SUM(D40:D52)</f>
        <v>1048740</v>
      </c>
      <c r="E39" s="16">
        <f>SUM(E40:E52)</f>
        <v>1225347.8160000001</v>
      </c>
    </row>
    <row r="40" spans="1:5" x14ac:dyDescent="0.35">
      <c r="A40" s="60">
        <v>150010</v>
      </c>
      <c r="B40" s="32" t="s">
        <v>27</v>
      </c>
      <c r="C40" s="15" t="s">
        <v>26</v>
      </c>
      <c r="D40" s="5">
        <v>201600</v>
      </c>
      <c r="E40" s="5">
        <f t="shared" ref="E40:E52" si="2">+D40*1.1684</f>
        <v>235549.44000000003</v>
      </c>
    </row>
    <row r="41" spans="1:5" x14ac:dyDescent="0.35">
      <c r="A41" s="61"/>
      <c r="B41" s="33"/>
      <c r="C41" s="15" t="s">
        <v>25</v>
      </c>
      <c r="D41" s="5">
        <v>47400</v>
      </c>
      <c r="E41" s="5">
        <f t="shared" si="2"/>
        <v>55382.16</v>
      </c>
    </row>
    <row r="42" spans="1:5" x14ac:dyDescent="0.35">
      <c r="A42" s="61"/>
      <c r="B42" s="33"/>
      <c r="C42" s="15" t="s">
        <v>24</v>
      </c>
      <c r="D42" s="5">
        <v>107400</v>
      </c>
      <c r="E42" s="5">
        <f t="shared" si="2"/>
        <v>125486.16000000002</v>
      </c>
    </row>
    <row r="43" spans="1:5" x14ac:dyDescent="0.35">
      <c r="A43" s="61"/>
      <c r="B43" s="33"/>
      <c r="C43" s="15" t="s">
        <v>23</v>
      </c>
      <c r="D43" s="5">
        <v>39120</v>
      </c>
      <c r="E43" s="5">
        <f t="shared" si="2"/>
        <v>45707.808000000005</v>
      </c>
    </row>
    <row r="44" spans="1:5" x14ac:dyDescent="0.35">
      <c r="A44" s="61"/>
      <c r="B44" s="33"/>
      <c r="C44" s="15" t="s">
        <v>22</v>
      </c>
      <c r="D44" s="5">
        <v>154800</v>
      </c>
      <c r="E44" s="5">
        <f t="shared" si="2"/>
        <v>180868.32</v>
      </c>
    </row>
    <row r="45" spans="1:5" ht="24" customHeight="1" x14ac:dyDescent="0.35">
      <c r="A45" s="61"/>
      <c r="B45" s="33"/>
      <c r="C45" s="15" t="s">
        <v>21</v>
      </c>
      <c r="D45" s="5">
        <v>39000</v>
      </c>
      <c r="E45" s="5">
        <f t="shared" si="2"/>
        <v>45567.600000000006</v>
      </c>
    </row>
    <row r="46" spans="1:5" x14ac:dyDescent="0.35">
      <c r="A46" s="61"/>
      <c r="B46" s="33"/>
      <c r="C46" s="15" t="s">
        <v>20</v>
      </c>
      <c r="D46" s="5">
        <v>13500</v>
      </c>
      <c r="E46" s="5">
        <f t="shared" si="2"/>
        <v>15773.400000000001</v>
      </c>
    </row>
    <row r="47" spans="1:5" x14ac:dyDescent="0.35">
      <c r="A47" s="62"/>
      <c r="B47" s="33"/>
      <c r="C47" s="15" t="s">
        <v>19</v>
      </c>
      <c r="D47" s="5">
        <v>5040</v>
      </c>
      <c r="E47" s="5">
        <f t="shared" si="2"/>
        <v>5888.7360000000008</v>
      </c>
    </row>
    <row r="48" spans="1:5" x14ac:dyDescent="0.35">
      <c r="A48" s="31">
        <v>150050</v>
      </c>
      <c r="B48" s="39" t="s">
        <v>18</v>
      </c>
      <c r="C48" s="40"/>
      <c r="D48" s="5">
        <v>57360</v>
      </c>
      <c r="E48" s="5">
        <f t="shared" si="2"/>
        <v>67019.423999999999</v>
      </c>
    </row>
    <row r="49" spans="1:5" ht="36" x14ac:dyDescent="0.35">
      <c r="A49" s="50">
        <v>150060</v>
      </c>
      <c r="B49" s="52" t="s">
        <v>17</v>
      </c>
      <c r="C49" s="14" t="s">
        <v>16</v>
      </c>
      <c r="D49" s="5">
        <v>318000</v>
      </c>
      <c r="E49" s="5">
        <f t="shared" si="2"/>
        <v>371551.2</v>
      </c>
    </row>
    <row r="50" spans="1:5" x14ac:dyDescent="0.35">
      <c r="A50" s="51"/>
      <c r="B50" s="53"/>
      <c r="C50" s="13" t="s">
        <v>15</v>
      </c>
      <c r="D50" s="5">
        <v>18720</v>
      </c>
      <c r="E50" s="5">
        <f t="shared" si="2"/>
        <v>21872.448</v>
      </c>
    </row>
    <row r="51" spans="1:5" x14ac:dyDescent="0.35">
      <c r="A51" s="10">
        <v>150070</v>
      </c>
      <c r="B51" s="39" t="s">
        <v>14</v>
      </c>
      <c r="C51" s="40"/>
      <c r="D51" s="5">
        <v>17400</v>
      </c>
      <c r="E51" s="5">
        <f t="shared" si="2"/>
        <v>20330.160000000003</v>
      </c>
    </row>
    <row r="52" spans="1:5" ht="24" x14ac:dyDescent="0.35">
      <c r="A52" s="6">
        <v>150090</v>
      </c>
      <c r="B52" s="12" t="s">
        <v>13</v>
      </c>
      <c r="C52" s="11"/>
      <c r="D52" s="5">
        <v>29400</v>
      </c>
      <c r="E52" s="5">
        <f t="shared" si="2"/>
        <v>34350.960000000006</v>
      </c>
    </row>
    <row r="53" spans="1:5" x14ac:dyDescent="0.35">
      <c r="A53" s="8">
        <v>160000</v>
      </c>
      <c r="B53" s="41" t="s">
        <v>12</v>
      </c>
      <c r="C53" s="42"/>
      <c r="D53" s="7">
        <f>SUM(D54)</f>
        <v>4500</v>
      </c>
      <c r="E53" s="7">
        <f>SUM(E54)</f>
        <v>5257.8</v>
      </c>
    </row>
    <row r="54" spans="1:5" x14ac:dyDescent="0.35">
      <c r="A54" s="10">
        <v>160030</v>
      </c>
      <c r="B54" s="43" t="s">
        <v>11</v>
      </c>
      <c r="C54" s="44"/>
      <c r="D54" s="5">
        <v>4500</v>
      </c>
      <c r="E54" s="5">
        <f>+D54*1.1684</f>
        <v>5257.8</v>
      </c>
    </row>
    <row r="55" spans="1:5" x14ac:dyDescent="0.35">
      <c r="A55" s="8">
        <v>170000</v>
      </c>
      <c r="B55" s="41" t="s">
        <v>10</v>
      </c>
      <c r="C55" s="42"/>
      <c r="D55" s="7">
        <f>SUM(D56)</f>
        <v>9500</v>
      </c>
      <c r="E55" s="7">
        <f>SUM(E56)</f>
        <v>11099.800000000001</v>
      </c>
    </row>
    <row r="56" spans="1:5" x14ac:dyDescent="0.35">
      <c r="A56" s="9">
        <v>170010</v>
      </c>
      <c r="B56" s="45" t="s">
        <v>9</v>
      </c>
      <c r="C56" s="46"/>
      <c r="D56" s="5">
        <v>9500</v>
      </c>
      <c r="E56" s="5">
        <f>+D56*1.1684</f>
        <v>11099.800000000001</v>
      </c>
    </row>
    <row r="57" spans="1:5" x14ac:dyDescent="0.35">
      <c r="A57" s="8">
        <v>190000</v>
      </c>
      <c r="B57" s="41" t="s">
        <v>8</v>
      </c>
      <c r="C57" s="42"/>
      <c r="D57" s="7">
        <f>SUM(D58:D61)</f>
        <v>176910</v>
      </c>
      <c r="E57" s="7">
        <f>SUM(E58:E61)</f>
        <v>206701.644</v>
      </c>
    </row>
    <row r="58" spans="1:5" x14ac:dyDescent="0.35">
      <c r="A58" s="6">
        <v>190040</v>
      </c>
      <c r="B58" s="39" t="s">
        <v>7</v>
      </c>
      <c r="C58" s="40"/>
      <c r="D58" s="5">
        <v>31700</v>
      </c>
      <c r="E58" s="5">
        <f t="shared" ref="E58:E61" si="3">+D58*1.1684</f>
        <v>37038.280000000006</v>
      </c>
    </row>
    <row r="59" spans="1:5" x14ac:dyDescent="0.35">
      <c r="A59" s="6">
        <v>190050</v>
      </c>
      <c r="B59" s="45" t="s">
        <v>6</v>
      </c>
      <c r="C59" s="46"/>
      <c r="D59" s="5">
        <v>68800</v>
      </c>
      <c r="E59" s="5">
        <f t="shared" si="3"/>
        <v>80385.920000000013</v>
      </c>
    </row>
    <row r="60" spans="1:5" x14ac:dyDescent="0.35">
      <c r="A60" s="6">
        <v>190060</v>
      </c>
      <c r="B60" s="45" t="s">
        <v>5</v>
      </c>
      <c r="C60" s="46"/>
      <c r="D60" s="5">
        <v>15400</v>
      </c>
      <c r="E60" s="5">
        <f t="shared" si="3"/>
        <v>17993.36</v>
      </c>
    </row>
    <row r="61" spans="1:5" x14ac:dyDescent="0.35">
      <c r="A61" s="6">
        <v>190070</v>
      </c>
      <c r="B61" s="48" t="s">
        <v>4</v>
      </c>
      <c r="C61" s="49"/>
      <c r="D61" s="5">
        <v>61010</v>
      </c>
      <c r="E61" s="5">
        <f t="shared" si="3"/>
        <v>71284.084000000003</v>
      </c>
    </row>
    <row r="62" spans="1:5" x14ac:dyDescent="0.35">
      <c r="A62" s="2"/>
      <c r="B62" s="2"/>
      <c r="C62" s="4" t="s">
        <v>50</v>
      </c>
      <c r="D62" s="3">
        <f>SUM(D9,D10,D12,D14,D16,D39,D23,D53,D55,D57)</f>
        <v>1747700</v>
      </c>
      <c r="E62" s="3">
        <f>SUM(E9,E10,E12,E14,E16,E39,E23,E53,E55,E57)</f>
        <v>1997976.0800000003</v>
      </c>
    </row>
    <row r="63" spans="1:5" x14ac:dyDescent="0.35">
      <c r="A63" s="2" t="s">
        <v>3</v>
      </c>
      <c r="B63" s="2"/>
      <c r="C63" s="2"/>
      <c r="D63" s="2"/>
    </row>
    <row r="64" spans="1:5" x14ac:dyDescent="0.35">
      <c r="A64" s="2"/>
      <c r="B64" s="2"/>
      <c r="C64" s="2"/>
      <c r="D64" s="2"/>
    </row>
    <row r="65" spans="1:4" x14ac:dyDescent="0.35">
      <c r="A65" s="2" t="s">
        <v>2</v>
      </c>
      <c r="B65" s="2"/>
      <c r="C65" s="2"/>
      <c r="D65" s="2" t="s">
        <v>1</v>
      </c>
    </row>
    <row r="67" spans="1:4" ht="46.5" customHeight="1" x14ac:dyDescent="0.35">
      <c r="B67" s="47" t="s">
        <v>0</v>
      </c>
      <c r="C67" s="47"/>
      <c r="D67" s="47"/>
    </row>
  </sheetData>
  <mergeCells count="39">
    <mergeCell ref="B12:C12"/>
    <mergeCell ref="B5:C5"/>
    <mergeCell ref="B8:C8"/>
    <mergeCell ref="B9:C9"/>
    <mergeCell ref="B10:C10"/>
    <mergeCell ref="B11:C11"/>
    <mergeCell ref="B13:C13"/>
    <mergeCell ref="B14:C14"/>
    <mergeCell ref="B15:C15"/>
    <mergeCell ref="B16:C16"/>
    <mergeCell ref="A17:A18"/>
    <mergeCell ref="B17:B18"/>
    <mergeCell ref="A49:A50"/>
    <mergeCell ref="B49:B50"/>
    <mergeCell ref="B19:C19"/>
    <mergeCell ref="A20:A21"/>
    <mergeCell ref="B20:B21"/>
    <mergeCell ref="B22:C22"/>
    <mergeCell ref="B39:C39"/>
    <mergeCell ref="B48:C48"/>
    <mergeCell ref="A36:A37"/>
    <mergeCell ref="B36:B37"/>
    <mergeCell ref="B23:C23"/>
    <mergeCell ref="A40:A47"/>
    <mergeCell ref="B24:B28"/>
    <mergeCell ref="B29:B35"/>
    <mergeCell ref="A24:A28"/>
    <mergeCell ref="A29:A35"/>
    <mergeCell ref="B67:D67"/>
    <mergeCell ref="B57:C57"/>
    <mergeCell ref="B58:C58"/>
    <mergeCell ref="B59:C59"/>
    <mergeCell ref="B60:C60"/>
    <mergeCell ref="B61:C61"/>
    <mergeCell ref="B51:C51"/>
    <mergeCell ref="B53:C53"/>
    <mergeCell ref="B54:C54"/>
    <mergeCell ref="B55:C55"/>
    <mergeCell ref="B56:C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 pasiūlymu teikiama forma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Žilinski</dc:creator>
  <cp:lastModifiedBy>Edita Kazakevičienė</cp:lastModifiedBy>
  <dcterms:created xsi:type="dcterms:W3CDTF">2020-10-21T05:46:43Z</dcterms:created>
  <dcterms:modified xsi:type="dcterms:W3CDTF">2023-07-13T07:44:30Z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2023-02-20T13:03:25Z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5b77afbc-19da-4bcd-9692-624e8b670947</vt:lpwstr>
  </property>
  <property fmtid="{D5CDD505-2E9C-101B-9397-08002B2CF9AE}" pid="8" name="MSIP_Label_32ae7b5d-0aac-474b-ae2b-02c331ef2874_ContentBits">
    <vt:lpwstr>0</vt:lpwstr>
  </property>
</Properties>
</file>